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180" windowWidth="14025" windowHeight="12630"/>
  </bookViews>
  <sheets>
    <sheet name="G0331_1056204000049_09_0_61_0" sheetId="1" r:id="rId1"/>
  </sheets>
  <definedNames>
    <definedName name="_xlnm._FilterDatabase" localSheetId="0" hidden="1">G0331_1056204000049_09_0_61_0!#REF!</definedName>
    <definedName name="_xlnm.Print_Area" localSheetId="0">G0331_1056204000049_09_0_61_0!$A$1:$H$21</definedName>
  </definedNames>
  <calcPr calcId="144525"/>
</workbook>
</file>

<file path=xl/calcChain.xml><?xml version="1.0" encoding="utf-8"?>
<calcChain xmlns="http://schemas.openxmlformats.org/spreadsheetml/2006/main">
  <c r="H21" i="1" l="1"/>
  <c r="G21" i="1"/>
  <c r="F21" i="1"/>
  <c r="E21" i="1"/>
  <c r="H20" i="1"/>
  <c r="G20" i="1"/>
  <c r="H17" i="1"/>
  <c r="H18" i="1"/>
  <c r="G18" i="1"/>
  <c r="F18" i="1"/>
  <c r="E15" i="1" l="1"/>
  <c r="F15" i="1"/>
  <c r="G15" i="1"/>
  <c r="H15" i="1"/>
  <c r="D15" i="1"/>
  <c r="H16" i="1" l="1"/>
</calcChain>
</file>

<file path=xl/sharedStrings.xml><?xml version="1.0" encoding="utf-8"?>
<sst xmlns="http://schemas.openxmlformats.org/spreadsheetml/2006/main" count="36" uniqueCount="30">
  <si>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</si>
  <si>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</si>
  <si>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</si>
  <si>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</si>
  <si>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</si>
  <si>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Единицы измерения</t>
  </si>
  <si>
    <t>Приложение  № 9</t>
  </si>
  <si>
    <t>к приказу Минэнерго России</t>
  </si>
  <si>
    <t xml:space="preserve">2023 год </t>
  </si>
  <si>
    <t>Экономия по статье "Арендная плата"</t>
  </si>
  <si>
    <t>млн. руб./год</t>
  </si>
  <si>
    <t>Значения целевых показателей, годы</t>
  </si>
  <si>
    <t>1.2.</t>
  </si>
  <si>
    <t>1.1.</t>
  </si>
  <si>
    <t>1.3.</t>
  </si>
  <si>
    <t>1.4.</t>
  </si>
  <si>
    <t>1.5.</t>
  </si>
  <si>
    <t>1.6.</t>
  </si>
  <si>
    <t>от 28.07. 2016 г. №728</t>
  </si>
  <si>
    <t xml:space="preserve">2024 год </t>
  </si>
  <si>
    <t>Покупка офисного здания в г.Касимов  (421,3 кв.м.)</t>
  </si>
  <si>
    <t>Покупка офисного здания в г.Спасск (378,42 кв.м.)</t>
  </si>
  <si>
    <t xml:space="preserve">2025год 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</si>
  <si>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</si>
  <si>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</si>
  <si>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</si>
  <si>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 xml:space="preserve">2026год </t>
  </si>
  <si>
    <t>Покупка офисного здания в с.Путятино (156,3 кв. м)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</si>
  <si>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</si>
  <si>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2027год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</si>
</sst>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1">
    <xf numFmtId="0" fontId="0" fillId="0" borderId="0"/>
    <xf numFmtId="0" fontId="3" fillId="0" borderId="0"/>
    <xf numFmtId="0" fontId="5" fillId="0" borderId="0"/>
    <xf numFmtId="0" fontId="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0" applyFont="1" applyFill="1"/>
    <xf numFmtId="0" fontId="4" fillId="0" borderId="0" xfId="1" applyFont="1" applyFill="1" applyBorder="1" applyAlignment="1"/>
    <xf numFmtId="0" fontId="8" fillId="0" borderId="0" xfId="0" applyFont="1" applyFill="1" applyAlignment="1">
      <alignment horizontal="center"/>
    </xf>
    <xf numFmtId="0" fontId="11" fillId="0" borderId="0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4" fillId="0" borderId="0" xfId="43" applyFont="1" applyAlignment="1">
      <alignment horizontal="right" vertical="center"/>
    </xf>
    <xf numFmtId="0" fontId="34" fillId="0" borderId="0" xfId="43" applyFont="1" applyAlignment="1">
      <alignment horizontal="right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/>
    </xf>
    <xf numFmtId="0" fontId="35" fillId="24" borderId="1" xfId="2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24" borderId="1" xfId="2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40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10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3" xfId="57"/>
    <cellStyle name="Обычный 6 2 2 2 2 2 3 2" xfId="58"/>
    <cellStyle name="Обычный 6 2 2 2 2 2 4" xfId="59"/>
    <cellStyle name="Обычный 6 2 2 2 2 3" xfId="60"/>
    <cellStyle name="Обычный 6 2 2 2 2 3 2" xfId="61"/>
    <cellStyle name="Обычный 6 2 2 2 2 4" xfId="62"/>
    <cellStyle name="Обычный 6 2 2 2 2 4 2" xfId="63"/>
    <cellStyle name="Обычный 6 2 2 2 2 5" xfId="64"/>
    <cellStyle name="Обычный 6 2 2 2 3" xfId="65"/>
    <cellStyle name="Обычный 6 2 2 2 3 2" xfId="66"/>
    <cellStyle name="Обычный 6 2 2 2 3 2 2" xfId="67"/>
    <cellStyle name="Обычный 6 2 2 2 3 3" xfId="68"/>
    <cellStyle name="Обычный 6 2 2 2 3 3 2" xfId="69"/>
    <cellStyle name="Обычный 6 2 2 2 3 4" xfId="70"/>
    <cellStyle name="Обычный 6 2 2 2 4" xfId="71"/>
    <cellStyle name="Обычный 6 2 2 2 4 2" xfId="72"/>
    <cellStyle name="Обычный 6 2 2 2 5" xfId="73"/>
    <cellStyle name="Обычный 6 2 2 2 5 2" xfId="74"/>
    <cellStyle name="Обычный 6 2 2 2 6" xfId="7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3" xfId="80"/>
    <cellStyle name="Обычный 6 2 2 3 2 3 2" xfId="81"/>
    <cellStyle name="Обычный 6 2 2 3 2 4" xfId="82"/>
    <cellStyle name="Обычный 6 2 2 3 3" xfId="83"/>
    <cellStyle name="Обычный 6 2 2 3 3 2" xfId="84"/>
    <cellStyle name="Обычный 6 2 2 3 4" xfId="85"/>
    <cellStyle name="Обычный 6 2 2 3 4 2" xfId="86"/>
    <cellStyle name="Обычный 6 2 2 3 5" xfId="87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3" xfId="92"/>
    <cellStyle name="Обычный 6 2 2 4 2 3 2" xfId="93"/>
    <cellStyle name="Обычный 6 2 2 4 2 4" xfId="94"/>
    <cellStyle name="Обычный 6 2 2 4 3" xfId="95"/>
    <cellStyle name="Обычный 6 2 2 4 3 2" xfId="96"/>
    <cellStyle name="Обычный 6 2 2 4 4" xfId="97"/>
    <cellStyle name="Обычный 6 2 2 4 4 2" xfId="98"/>
    <cellStyle name="Обычный 6 2 2 4 5" xfId="99"/>
    <cellStyle name="Обычный 6 2 2 5" xfId="100"/>
    <cellStyle name="Обычный 6 2 2 5 2" xfId="101"/>
    <cellStyle name="Обычный 6 2 2 5 2 2" xfId="102"/>
    <cellStyle name="Обычный 6 2 2 5 3" xfId="103"/>
    <cellStyle name="Обычный 6 2 2 5 3 2" xfId="104"/>
    <cellStyle name="Обычный 6 2 2 5 4" xfId="105"/>
    <cellStyle name="Обычный 6 2 2 6" xfId="106"/>
    <cellStyle name="Обычный 6 2 2 6 2" xfId="107"/>
    <cellStyle name="Обычный 6 2 2 7" xfId="108"/>
    <cellStyle name="Обычный 6 2 2 7 2" xfId="109"/>
    <cellStyle name="Обычный 6 2 2 8" xfId="110"/>
    <cellStyle name="Обычный 6 2 2 8 2" xfId="111"/>
    <cellStyle name="Обычный 6 2 2 9" xfId="112"/>
    <cellStyle name="Обычный 6 2 3" xfId="113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D21"/>
  <sheetViews>
    <sheetView tabSelected="1" view="pageBreakPreview" zoomScale="75" zoomScaleNormal="100" zoomScaleSheetLayoutView="75" workbookViewId="0">
      <selection activeCell="R33" sqref="R3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3.375" style="1" customWidth="1"/>
    <col min="4" max="7" width="8.5" style="1" bestFit="1" customWidth="1"/>
    <col min="8" max="8" width="10.625" style="1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H1" s="15" t="s">
        <v>6</v>
      </c>
      <c r="N1" s="2"/>
      <c r="O1" s="3"/>
      <c r="P1" s="2"/>
      <c r="Q1" s="2"/>
      <c r="R1" s="2"/>
      <c r="S1" s="2"/>
      <c r="T1" s="2"/>
      <c r="U1" s="2"/>
      <c r="V1" s="2"/>
      <c r="W1" s="2"/>
      <c r="X1" s="2"/>
    </row>
    <row r="2" spans="1:56" x14ac:dyDescent="0.25">
      <c r="H2" s="16" t="s">
        <v>7</v>
      </c>
      <c r="N2" s="2"/>
      <c r="O2" s="3"/>
      <c r="P2" s="2"/>
      <c r="Q2" s="2"/>
      <c r="R2" s="2"/>
      <c r="S2" s="2"/>
      <c r="T2" s="2"/>
      <c r="U2" s="2"/>
      <c r="V2" s="2"/>
      <c r="W2" s="2"/>
      <c r="X2" s="2"/>
    </row>
    <row r="3" spans="1:56" x14ac:dyDescent="0.25">
      <c r="H3" s="16" t="s">
        <v>18</v>
      </c>
      <c r="N3" s="2"/>
      <c r="O3" s="3"/>
      <c r="P3" s="2"/>
      <c r="Q3" s="2"/>
      <c r="R3" s="2"/>
      <c r="S3" s="2"/>
      <c r="T3" s="2"/>
      <c r="U3" s="2"/>
      <c r="V3" s="2"/>
      <c r="W3" s="2"/>
      <c r="X3" s="2"/>
    </row>
    <row r="4" spans="1:56" x14ac:dyDescent="0.25">
      <c r="N4" s="2"/>
      <c r="O4" s="3"/>
      <c r="P4" s="2"/>
      <c r="Q4" s="2"/>
      <c r="R4" s="2"/>
      <c r="S4" s="2"/>
      <c r="T4" s="2"/>
      <c r="U4" s="2"/>
      <c r="V4" s="2"/>
      <c r="W4" s="2"/>
      <c r="X4" s="2"/>
    </row>
    <row r="5" spans="1:56" ht="45.75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N5" s="2"/>
      <c r="O5" s="3"/>
      <c r="P5" s="2"/>
      <c r="Q5" s="2"/>
      <c r="R5" s="2"/>
      <c r="S5" s="2"/>
      <c r="T5" s="2"/>
      <c r="U5" s="2"/>
      <c r="V5" s="2"/>
      <c r="W5" s="2"/>
      <c r="X5" s="2"/>
    </row>
    <row r="6" spans="1:56" x14ac:dyDescent="0.25">
      <c r="I6" s="2"/>
      <c r="J6" s="2"/>
      <c r="K6" s="2"/>
      <c r="L6" s="2"/>
      <c r="M6" s="2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4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56" x14ac:dyDescent="0.25">
      <c r="A7" s="29" t="s">
        <v>1</v>
      </c>
      <c r="B7" s="29"/>
      <c r="C7" s="29"/>
      <c r="D7" s="29"/>
      <c r="E7" s="29"/>
      <c r="F7" s="29"/>
      <c r="G7" s="29"/>
      <c r="H7" s="29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2"/>
      <c r="AD7" s="4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56" x14ac:dyDescent="0.25">
      <c r="A8" s="30" t="s">
        <v>2</v>
      </c>
      <c r="B8" s="30"/>
      <c r="C8" s="30"/>
      <c r="D8" s="30"/>
      <c r="E8" s="30"/>
      <c r="F8" s="30"/>
      <c r="G8" s="30"/>
      <c r="H8" s="30"/>
      <c r="I8" s="6"/>
      <c r="J8" s="6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2"/>
      <c r="AD8" s="4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6" x14ac:dyDescent="0.25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2"/>
      <c r="AD9" s="4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6" ht="26.25" customHeight="1" x14ac:dyDescent="0.25">
      <c r="A10" s="31" t="s">
        <v>28</v>
      </c>
      <c r="B10" s="31"/>
      <c r="C10" s="31"/>
      <c r="D10" s="31"/>
      <c r="E10" s="31"/>
      <c r="F10" s="31"/>
      <c r="G10" s="31"/>
      <c r="H10" s="3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5" customHeight="1" x14ac:dyDescent="0.25">
      <c r="A11" s="9"/>
      <c r="B11" s="9"/>
      <c r="C11" s="9"/>
      <c r="D11" s="9"/>
      <c r="E11" s="17"/>
      <c r="F11" s="17"/>
      <c r="G11" s="17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ht="36" customHeight="1" x14ac:dyDescent="0.25">
      <c r="A12" s="32" t="s">
        <v>3</v>
      </c>
      <c r="B12" s="33" t="s">
        <v>4</v>
      </c>
      <c r="C12" s="34" t="s">
        <v>5</v>
      </c>
      <c r="D12" s="36" t="s">
        <v>11</v>
      </c>
      <c r="E12" s="37"/>
      <c r="F12" s="37"/>
      <c r="G12" s="37"/>
      <c r="H12" s="38"/>
      <c r="J12" s="10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56" x14ac:dyDescent="0.25">
      <c r="A13" s="32"/>
      <c r="B13" s="33"/>
      <c r="C13" s="35"/>
      <c r="D13" s="26" t="s">
        <v>8</v>
      </c>
      <c r="E13" s="26" t="s">
        <v>19</v>
      </c>
      <c r="F13" s="26" t="s">
        <v>22</v>
      </c>
      <c r="G13" s="26" t="s">
        <v>26</v>
      </c>
      <c r="H13" s="23" t="s">
        <v>29</v>
      </c>
      <c r="J13" s="10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56" x14ac:dyDescent="0.25">
      <c r="A14" s="12">
        <v>1</v>
      </c>
      <c r="B14" s="11">
        <v>2</v>
      </c>
      <c r="C14" s="12">
        <v>3</v>
      </c>
      <c r="D14" s="18">
        <v>4</v>
      </c>
      <c r="E14" s="18">
        <v>5</v>
      </c>
      <c r="F14" s="19">
        <v>6</v>
      </c>
      <c r="G14" s="18">
        <v>7</v>
      </c>
      <c r="H14" s="18">
        <v>8</v>
      </c>
      <c r="J14" s="10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56" x14ac:dyDescent="0.25">
      <c r="A15" s="21">
        <v>1</v>
      </c>
      <c r="B15" s="21" t="s">
        <v>9</v>
      </c>
      <c r="C15" s="21" t="s">
        <v>10</v>
      </c>
      <c r="D15" s="22">
        <f>SUM(D17:D21)</f>
        <v>0</v>
      </c>
      <c r="E15" s="22">
        <f t="shared" ref="E15:H15" si="0">SUM(E17:E21)</f>
        <v>1.8838444512959995</v>
      </c>
      <c r="F15" s="22">
        <f t="shared" si="0"/>
        <v>2.6261728032572909</v>
      </c>
      <c r="G15" s="22">
        <f t="shared" si="0"/>
        <v>3.4139232694393891</v>
      </c>
      <c r="H15" s="22">
        <f t="shared" si="0"/>
        <v>4.3321887586326024</v>
      </c>
      <c r="J15" s="10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56" hidden="1" x14ac:dyDescent="0.25">
      <c r="A16" s="20" t="s">
        <v>13</v>
      </c>
      <c r="B16" s="25" t="s">
        <v>20</v>
      </c>
      <c r="C16" s="13" t="s">
        <v>10</v>
      </c>
      <c r="D16" s="24">
        <v>1.290432</v>
      </c>
      <c r="E16" s="24">
        <v>1.3420492800000001</v>
      </c>
      <c r="F16" s="24">
        <v>1.3957312512000002</v>
      </c>
      <c r="G16" s="24">
        <v>1.4515605012480002</v>
      </c>
      <c r="H16" s="24">
        <f>G16*1.04</f>
        <v>1.5096229212979202</v>
      </c>
    </row>
    <row r="17" spans="1:13" x14ac:dyDescent="0.25">
      <c r="A17" s="20" t="s">
        <v>12</v>
      </c>
      <c r="B17" s="27" t="s">
        <v>27</v>
      </c>
      <c r="C17" s="13" t="s">
        <v>10</v>
      </c>
      <c r="D17" s="24">
        <v>0</v>
      </c>
      <c r="E17" s="24">
        <v>0</v>
      </c>
      <c r="F17" s="24">
        <v>0</v>
      </c>
      <c r="G17" s="24">
        <v>0</v>
      </c>
      <c r="H17" s="24">
        <f>0.572*1.051*1.049*1.047*1.047*1.047*1.047</f>
        <v>0.75781109552956238</v>
      </c>
    </row>
    <row r="18" spans="1:13" x14ac:dyDescent="0.25">
      <c r="A18" s="20" t="s">
        <v>14</v>
      </c>
      <c r="B18" s="27" t="s">
        <v>23</v>
      </c>
      <c r="C18" s="13" t="s">
        <v>10</v>
      </c>
      <c r="D18" s="24">
        <v>0</v>
      </c>
      <c r="E18" s="24">
        <v>0</v>
      </c>
      <c r="F18" s="24">
        <f>0.54*1.051*1.049*1.047*1.047</f>
        <v>0.65262743619713992</v>
      </c>
      <c r="G18" s="24">
        <f>0.54*1.051*1.049*1.047*1.047*1.047</f>
        <v>0.6833009256984055</v>
      </c>
      <c r="H18" s="24">
        <f>0.54*1.051*1.049*1.047*1.047*1.047*1.047</f>
        <v>0.71541606920623046</v>
      </c>
    </row>
    <row r="19" spans="1:13" x14ac:dyDescent="0.25">
      <c r="A19" s="20" t="s">
        <v>15</v>
      </c>
      <c r="B19" s="27" t="s">
        <v>24</v>
      </c>
      <c r="C19" s="13" t="s">
        <v>10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13" x14ac:dyDescent="0.25">
      <c r="A20" s="20" t="s">
        <v>16</v>
      </c>
      <c r="B20" s="27" t="s">
        <v>25</v>
      </c>
      <c r="C20" s="13" t="s">
        <v>10</v>
      </c>
      <c r="D20" s="24">
        <v>0</v>
      </c>
      <c r="E20" s="24">
        <v>0</v>
      </c>
      <c r="F20" s="24">
        <v>0</v>
      </c>
      <c r="G20" s="24">
        <f>0.525*1.051*1.049*1.047*1.047*1.047</f>
        <v>0.66432034442900523</v>
      </c>
      <c r="H20" s="24">
        <f>0.525*1.051*1.049*1.047*1.047*1.047*1.047</f>
        <v>0.69554340061716846</v>
      </c>
    </row>
    <row r="21" spans="1:13" x14ac:dyDescent="0.25">
      <c r="A21" s="20" t="s">
        <v>17</v>
      </c>
      <c r="B21" s="27" t="s">
        <v>21</v>
      </c>
      <c r="C21" s="13" t="s">
        <v>10</v>
      </c>
      <c r="D21" s="24">
        <v>0</v>
      </c>
      <c r="E21" s="24">
        <f>1.632*1.051*1.049*1.047</f>
        <v>1.8838444512959995</v>
      </c>
      <c r="F21" s="24">
        <f>1.63296*1.051*1.049*1.047*1.047</f>
        <v>1.973545367060151</v>
      </c>
      <c r="G21" s="24">
        <f>1.63296*1.051*1.049*1.047*1.047*1.047</f>
        <v>2.0663019993119782</v>
      </c>
      <c r="H21" s="24">
        <f>1.63296*1.051*1.049*1.047*1.047*1.047*1.047</f>
        <v>2.1634181932796412</v>
      </c>
      <c r="M21" s="14"/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G0331_1056204000049_09_0_61_0</vt:lpstr>
      <vt:lpstr>G0331_1056204000049_09_0_61_0!Область_печати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2016-06-08T10:27:49Z</dcterms:created>
  <dcterms:modified xsi:type="dcterms:W3CDTF">2021-12-27T12:02:25Z</dcterms:modified>
</cp:coreProperties>
</file>